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2520D597-FAD4-4945-98DA-05F1C902D466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l="1"/>
  <c r="H9" i="8" s="1"/>
  <c r="I9" i="8" s="1"/>
  <c r="H7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</calcChain>
</file>

<file path=xl/sharedStrings.xml><?xml version="1.0" encoding="utf-8"?>
<sst xmlns="http://schemas.openxmlformats.org/spreadsheetml/2006/main" count="321" uniqueCount="149">
  <si>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</si>
  <si>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</si>
  <si>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</si>
  <si>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</si>
  <si>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</si>
  <si>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</si>
  <si>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</si>
  <si>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</si>
  <si>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</si>
  <si>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</si>
  <si>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</si>
  <si>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</si>
  <si>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</si>
  <si>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</si>
  <si>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</si>
  <si>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</si>
  <si>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</si>
  <si>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</si>
  <si>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</si>
  <si>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</si>
  <si>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</si>
  <si>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</si>
  <si>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</si>
  <si>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</si>
  <si>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</si>
  <si>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</si>
  <si>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</si>
  <si>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</si>
  <si>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</si>
  <si>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</si>
  <si>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</si>
  <si>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</si>
  <si>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</si>
  <si>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</si>
  <si>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</si>
  <si>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</si>
  <si>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</si>
  <si>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</si>
  <si>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</si>
  <si>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</si>
  <si>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</si>
  <si>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</si>
  <si>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</si>
  <si>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</si>
  <si>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</si>
  <si>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</si>
  <si>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</si>
  <si>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</si>
  <si>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</si>
  <si>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</si>
  <si>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</si>
  <si>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</si>
  <si>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</si>
  <si>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</si>
  <si>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</si>
  <si>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</si>
  <si>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</si>
  <si>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</si>
  <si>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</si>
  <si>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</si>
  <si>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</si>
  <si>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</si>
  <si>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</si>
  <si>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</si>
  <si>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</si>
  <si>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</si>
  <si>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</si>
  <si>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</si>
  <si>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</si>
  <si>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</si>
  <si>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</si>
  <si>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</si>
  <si>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</si>
  <si>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</si>
  <si>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</si>
  <si>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</si>
  <si>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</si>
  <si>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</si>
  <si>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</si>
  <si>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</si>
  <si>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</si>
  <si>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</si>
  <si>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</si>
  <si>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</si>
  <si>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</si>
  <si>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</si>
  <si>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</si>
  <si>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</si>
  <si>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</si>
  <si>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</si>
  <si>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</si>
  <si>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</si>
  <si>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</si>
  <si>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</si>
  <si>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</si>
  <si>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</si>
  <si>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</si>
  <si>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</si>
  <si>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</si>
  <si>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</si>
  <si>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</si>
  <si>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</si>
  <si>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</si>
  <si>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</si>
  <si>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</si>
  <si>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</si>
  <si>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</si>
  <si>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</si>
  <si>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</si>
  <si>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</si>
  <si>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</si>
  <si>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</si>
  <si>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</si>
  <si>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</si>
  <si>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</si>
  <si>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</si>
  <si>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</si>
  <si>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</si>
  <si>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</si>
  <si>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</si>
  <si>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</si>
  <si>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</si>
  <si>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</si>
  <si>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</si>
  <si>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</si>
  <si>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</si>
  <si>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</si>
  <si>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</si>
  <si>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</si>
  <si>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</si>
  <si>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</si>
  <si>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</si>
  <si>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</si>
  <si>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</si>
  <si>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</si>
  <si>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</si>
  <si>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</si>
  <si>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</si>
  <si>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6</t>
  </si>
  <si>
    <t>Elettroforesi Sieroproteica in Tecnica Capillare</t>
  </si>
  <si>
    <t>Elettroforesi Urinaria HR in Tecnica Capillare</t>
  </si>
  <si>
    <t>Emoglobine Glicate</t>
  </si>
  <si>
    <t>Emoglobine Patologiche</t>
  </si>
  <si>
    <t>Immunofissazione Siero in Agarosio</t>
  </si>
  <si>
    <t>ImmunofIssazione Urinaria (BJ) in Agarosio</t>
  </si>
  <si>
    <t>Immunosottrazione Sierica in Tecnica Capillare</t>
  </si>
  <si>
    <t>Ricerca bande oligoclonali IgG su liquor (Focusing in Agarosio)</t>
  </si>
  <si>
    <t>CDT in Tecnica Capillare</t>
  </si>
  <si>
    <t>Immunotipizzazione crioglobuline e ricerca criofibrinogeno e relative provette graduate (wintrobe)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</si>
</sst>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 wrapText="1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B16" sqref="B16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8" t="s">
        <v>0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ht="25.5" x14ac:dyDescent="0.2">
      <c r="A6" s="6">
        <v>1</v>
      </c>
      <c r="B6" s="177" t="s">
        <v>139</v>
      </c>
      <c r="C6" s="8">
        <v>237980</v>
      </c>
      <c r="D6" s="9"/>
      <c r="E6" s="10">
        <f t="shared" ref="E6:E125" si="0">C6*D6</f>
        <v>0</v>
      </c>
    </row>
    <row r="7" spans="1:5" ht="12.75" x14ac:dyDescent="0.2">
      <c r="A7" s="6">
        <v>2</v>
      </c>
      <c r="B7" s="177" t="s">
        <v>140</v>
      </c>
      <c r="C7" s="8">
        <v>1458</v>
      </c>
      <c r="D7" s="9"/>
      <c r="E7" s="10">
        <f t="shared" si="0"/>
        <v>0</v>
      </c>
    </row>
    <row r="8" spans="1:5" ht="12.75" x14ac:dyDescent="0.2">
      <c r="A8" s="6">
        <v>3</v>
      </c>
      <c r="B8" s="177" t="s">
        <v>141</v>
      </c>
      <c r="C8" s="8">
        <v>200724</v>
      </c>
      <c r="D8" s="9"/>
      <c r="E8" s="10">
        <f t="shared" si="0"/>
        <v>0</v>
      </c>
    </row>
    <row r="9" spans="1:5" ht="12.75" x14ac:dyDescent="0.2">
      <c r="A9" s="6">
        <v>4</v>
      </c>
      <c r="B9" s="177" t="s">
        <v>142</v>
      </c>
      <c r="C9" s="8">
        <v>2802</v>
      </c>
      <c r="D9" s="9"/>
      <c r="E9" s="10">
        <f t="shared" si="0"/>
        <v>0</v>
      </c>
    </row>
    <row r="10" spans="1:5" ht="12.75" x14ac:dyDescent="0.2">
      <c r="A10" s="6">
        <v>5</v>
      </c>
      <c r="B10" s="177" t="s">
        <v>143</v>
      </c>
      <c r="C10" s="8">
        <v>7317</v>
      </c>
      <c r="D10" s="9"/>
      <c r="E10" s="10">
        <f t="shared" si="0"/>
        <v>0</v>
      </c>
    </row>
    <row r="11" spans="1:5" ht="12.75" x14ac:dyDescent="0.2">
      <c r="A11" s="6">
        <v>6</v>
      </c>
      <c r="B11" s="177" t="s">
        <v>144</v>
      </c>
      <c r="C11" s="8">
        <v>16797</v>
      </c>
      <c r="D11" s="9"/>
      <c r="E11" s="10">
        <f t="shared" si="0"/>
        <v>0</v>
      </c>
    </row>
    <row r="12" spans="1:5" ht="25.5" x14ac:dyDescent="0.2">
      <c r="A12" s="6">
        <v>7</v>
      </c>
      <c r="B12" s="177" t="s">
        <v>145</v>
      </c>
      <c r="C12" s="8">
        <v>12261</v>
      </c>
      <c r="D12" s="9"/>
      <c r="E12" s="10">
        <f t="shared" si="0"/>
        <v>0</v>
      </c>
    </row>
    <row r="13" spans="1:5" ht="25.5" x14ac:dyDescent="0.2">
      <c r="A13" s="6">
        <v>8</v>
      </c>
      <c r="B13" s="177" t="s">
        <v>146</v>
      </c>
      <c r="C13" s="8">
        <v>550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177" t="s">
        <v>147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480189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9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activeCell="C41" sqref="C4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8" t="s">
        <v>11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38.25" x14ac:dyDescent="0.2">
      <c r="A6" s="6">
        <v>1</v>
      </c>
      <c r="B6" s="177" t="s">
        <v>148</v>
      </c>
      <c r="C6" s="8">
        <v>200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/>
      <c r="C7" s="8"/>
      <c r="D7" s="9"/>
      <c r="E7" s="10">
        <f t="shared" si="0"/>
        <v>0</v>
      </c>
    </row>
    <row r="8" spans="1:5" ht="11.25" customHeight="1" x14ac:dyDescent="0.2">
      <c r="A8" s="6">
        <v>3</v>
      </c>
      <c r="B8" s="7"/>
      <c r="C8" s="8"/>
      <c r="D8" s="9"/>
      <c r="E8" s="10">
        <f t="shared" si="0"/>
        <v>0</v>
      </c>
    </row>
    <row r="9" spans="1:5" ht="11.25" customHeight="1" x14ac:dyDescent="0.2">
      <c r="A9" s="6">
        <v>4</v>
      </c>
      <c r="B9" s="7"/>
      <c r="C9" s="8"/>
      <c r="D9" s="9"/>
      <c r="E9" s="10">
        <f t="shared" si="0"/>
        <v>0</v>
      </c>
    </row>
    <row r="10" spans="1:5" ht="11.25" customHeight="1" x14ac:dyDescent="0.2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 x14ac:dyDescent="0.2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 x14ac:dyDescent="0.2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 x14ac:dyDescent="0.2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200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1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workbookViewId="0">
      <selection activeCell="B20" sqref="B20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8" t="s">
        <v>13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ht="12.75" x14ac:dyDescent="0.2">
      <c r="A2" s="206" t="s">
        <v>14</v>
      </c>
      <c r="B2" s="193"/>
      <c r="C2" s="193"/>
      <c r="D2" s="192" t="s">
        <v>15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5" ht="12.75" x14ac:dyDescent="0.2">
      <c r="A3" s="195" t="s">
        <v>16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30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x14ac:dyDescent="0.2">
      <c r="A5" s="207" t="s">
        <v>1</v>
      </c>
      <c r="B5" s="181"/>
      <c r="C5" s="182"/>
      <c r="D5" s="202" t="s">
        <v>2</v>
      </c>
      <c r="E5" s="179"/>
      <c r="F5" s="179"/>
      <c r="G5" s="203"/>
      <c r="H5" s="202" t="s">
        <v>3</v>
      </c>
      <c r="I5" s="179"/>
      <c r="J5" s="179"/>
      <c r="K5" s="203"/>
      <c r="L5" s="202" t="s">
        <v>17</v>
      </c>
      <c r="M5" s="179"/>
      <c r="N5" s="179"/>
      <c r="O5" s="210"/>
    </row>
    <row r="6" spans="1:15" ht="11.25" customHeight="1" x14ac:dyDescent="0.2">
      <c r="A6" s="208"/>
      <c r="B6" s="184"/>
      <c r="C6" s="185"/>
      <c r="D6" s="201" t="s">
        <v>18</v>
      </c>
      <c r="E6" s="181"/>
      <c r="F6" s="181"/>
      <c r="G6" s="182"/>
      <c r="H6" s="201" t="s">
        <v>19</v>
      </c>
      <c r="I6" s="181"/>
      <c r="J6" s="181"/>
      <c r="K6" s="182"/>
      <c r="L6" s="201" t="s">
        <v>20</v>
      </c>
      <c r="M6" s="181"/>
      <c r="N6" s="181"/>
      <c r="O6" s="204"/>
    </row>
    <row r="7" spans="1:15" ht="11.25" customHeight="1" x14ac:dyDescent="0.2">
      <c r="A7" s="209"/>
      <c r="B7" s="187"/>
      <c r="C7" s="188"/>
      <c r="D7" s="183"/>
      <c r="E7" s="184"/>
      <c r="F7" s="184"/>
      <c r="G7" s="185"/>
      <c r="H7" s="183"/>
      <c r="I7" s="184"/>
      <c r="J7" s="184"/>
      <c r="K7" s="185"/>
      <c r="L7" s="183"/>
      <c r="M7" s="184"/>
      <c r="N7" s="184"/>
      <c r="O7" s="205"/>
    </row>
    <row r="8" spans="1:15" ht="51" x14ac:dyDescent="0.2">
      <c r="A8" s="33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ht="11.25" customHeight="1" x14ac:dyDescent="0.2">
      <c r="A9" s="37">
        <v>1</v>
      </c>
      <c r="B9" s="177" t="s">
        <v>139</v>
      </c>
      <c r="C9" s="8">
        <v>237980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25.5" x14ac:dyDescent="0.2">
      <c r="A10" s="37">
        <v>2</v>
      </c>
      <c r="B10" s="177" t="s">
        <v>140</v>
      </c>
      <c r="C10" s="8">
        <v>1458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2.75" x14ac:dyDescent="0.2">
      <c r="A11" s="37">
        <v>3</v>
      </c>
      <c r="B11" s="177" t="s">
        <v>141</v>
      </c>
      <c r="C11" s="8">
        <v>200724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2.75" x14ac:dyDescent="0.2">
      <c r="A12" s="37">
        <v>4</v>
      </c>
      <c r="B12" s="177" t="s">
        <v>142</v>
      </c>
      <c r="C12" s="8">
        <v>2802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2.75" x14ac:dyDescent="0.2">
      <c r="A13" s="37">
        <v>5</v>
      </c>
      <c r="B13" s="177" t="s">
        <v>143</v>
      </c>
      <c r="C13" s="8">
        <v>7317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12.75" x14ac:dyDescent="0.2">
      <c r="A14" s="37">
        <v>6</v>
      </c>
      <c r="B14" s="177" t="s">
        <v>144</v>
      </c>
      <c r="C14" s="8">
        <v>16797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25.5" x14ac:dyDescent="0.2">
      <c r="A15" s="37">
        <v>7</v>
      </c>
      <c r="B15" s="177" t="s">
        <v>145</v>
      </c>
      <c r="C15" s="8">
        <v>12261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25.5" x14ac:dyDescent="0.2">
      <c r="A16" s="37">
        <v>8</v>
      </c>
      <c r="B16" s="177" t="s">
        <v>146</v>
      </c>
      <c r="C16" s="8">
        <v>550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2.75" x14ac:dyDescent="0.2">
      <c r="A17" s="37">
        <v>9</v>
      </c>
      <c r="B17" s="177" t="s">
        <v>147</v>
      </c>
      <c r="C17" s="8">
        <v>300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38.25" x14ac:dyDescent="0.2">
      <c r="A18" s="37">
        <v>10</v>
      </c>
      <c r="B18" s="177" t="s">
        <v>148</v>
      </c>
      <c r="C18" s="8">
        <v>200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/>
      <c r="C19" s="8"/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/>
      <c r="C20" s="8"/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/>
      <c r="C21" s="8"/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/>
      <c r="C22" s="8"/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/>
      <c r="C23" s="8"/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/>
      <c r="C24" s="8"/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/>
      <c r="C25" s="8"/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/>
      <c r="C26" s="8"/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/>
      <c r="C27" s="8"/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/>
      <c r="C28" s="8"/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/>
      <c r="C29" s="8"/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/>
      <c r="C30" s="8"/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/>
      <c r="C31" s="8"/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/>
      <c r="C32" s="8"/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/>
      <c r="C33" s="8"/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/>
      <c r="C34" s="8"/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/>
      <c r="C35" s="8"/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/>
      <c r="C36" s="8"/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/>
      <c r="C37" s="8"/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/>
      <c r="C38" s="8"/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/>
      <c r="C39" s="8"/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/>
      <c r="C40" s="8"/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/>
      <c r="C41" s="8"/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/>
      <c r="C42" s="8"/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/>
      <c r="C43" s="8"/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/>
      <c r="C44" s="8"/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/>
      <c r="C45" s="8"/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/>
      <c r="C46" s="8"/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/>
      <c r="C47" s="8"/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/>
      <c r="C48" s="8"/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480389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1" t="s">
        <v>34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2.75" x14ac:dyDescent="0.2">
      <c r="A2" s="212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5" t="s">
        <v>47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B10" sqref="B10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0" t="s">
        <v>48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s="176" customFormat="1" ht="30.75" customHeight="1" x14ac:dyDescent="0.2">
      <c r="A2" s="222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s="176" customFormat="1" ht="30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9" t="s">
        <v>62</v>
      </c>
      <c r="I30" s="179"/>
      <c r="J30" s="203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8" t="s">
        <v>63</v>
      </c>
      <c r="I31" s="216"/>
      <c r="J31" s="217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9" t="s">
        <v>62</v>
      </c>
      <c r="I59" s="179"/>
      <c r="J59" s="203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8" t="s">
        <v>63</v>
      </c>
      <c r="I60" s="216"/>
      <c r="J60" s="217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9" t="s">
        <v>62</v>
      </c>
      <c r="I88" s="179"/>
      <c r="J88" s="203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8" t="s">
        <v>63</v>
      </c>
      <c r="I89" s="216"/>
      <c r="J89" s="217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9" t="s">
        <v>62</v>
      </c>
      <c r="I117" s="179"/>
      <c r="J117" s="203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8" t="s">
        <v>63</v>
      </c>
      <c r="I118" s="216"/>
      <c r="J118" s="217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7" sqref="A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3" t="s">
        <v>67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22" t="s">
        <v>68</v>
      </c>
      <c r="B2" s="196"/>
      <c r="C2" s="196"/>
      <c r="D2" s="196"/>
      <c r="E2" s="196"/>
      <c r="F2" s="196"/>
      <c r="G2" s="196"/>
      <c r="H2" s="196"/>
      <c r="I2" s="196"/>
    </row>
    <row r="3" spans="1:9" ht="26.2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9" t="s">
        <v>69</v>
      </c>
      <c r="G30" s="179"/>
      <c r="H30" s="203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8" t="s">
        <v>70</v>
      </c>
      <c r="G31" s="216"/>
      <c r="H31" s="217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9" t="s">
        <v>69</v>
      </c>
      <c r="G59" s="179"/>
      <c r="H59" s="203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8" t="s">
        <v>70</v>
      </c>
      <c r="G60" s="216"/>
      <c r="H60" s="217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9" t="s">
        <v>69</v>
      </c>
      <c r="G88" s="179"/>
      <c r="H88" s="203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8" t="s">
        <v>70</v>
      </c>
      <c r="G89" s="216"/>
      <c r="H89" s="217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9" t="s">
        <v>69</v>
      </c>
      <c r="G117" s="179"/>
      <c r="H117" s="203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8" t="s">
        <v>70</v>
      </c>
      <c r="G118" s="216"/>
      <c r="H118" s="217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6" sqref="A6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5" t="s">
        <v>71</v>
      </c>
      <c r="B1" s="221"/>
      <c r="C1" s="221"/>
      <c r="D1" s="221"/>
      <c r="E1" s="221"/>
      <c r="F1" s="221"/>
      <c r="G1" s="221"/>
      <c r="H1" s="221"/>
      <c r="I1" s="221"/>
    </row>
    <row r="2" spans="1:9" ht="42.75" customHeight="1" x14ac:dyDescent="0.2">
      <c r="A2" s="222" t="s">
        <v>72</v>
      </c>
      <c r="B2" s="196"/>
      <c r="C2" s="196"/>
      <c r="D2" s="196"/>
      <c r="E2" s="196"/>
      <c r="F2" s="196"/>
      <c r="G2" s="196"/>
      <c r="H2" s="196"/>
      <c r="I2" s="196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4" t="s">
        <v>24</v>
      </c>
      <c r="F29" s="216"/>
      <c r="G29" s="216"/>
      <c r="H29" s="217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4" t="s">
        <v>24</v>
      </c>
      <c r="F57" s="216"/>
      <c r="G57" s="216"/>
      <c r="H57" s="217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4" t="s">
        <v>24</v>
      </c>
      <c r="F85" s="216"/>
      <c r="G85" s="216"/>
      <c r="H85" s="217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4" t="s">
        <v>24</v>
      </c>
      <c r="F113" s="216"/>
      <c r="G113" s="216"/>
      <c r="H113" s="217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H7" sqref="H7:I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6" t="s">
        <v>84</v>
      </c>
      <c r="B1" s="179"/>
      <c r="C1" s="179"/>
      <c r="D1" s="179"/>
      <c r="E1" s="179"/>
      <c r="F1" s="179"/>
      <c r="G1" s="179"/>
      <c r="H1" s="179"/>
      <c r="I1" s="20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27" t="s">
        <v>85</v>
      </c>
      <c r="B2" s="179"/>
      <c r="C2" s="179"/>
      <c r="D2" s="179"/>
      <c r="E2" s="179"/>
      <c r="F2" s="179"/>
      <c r="G2" s="179"/>
      <c r="H2" s="179"/>
      <c r="I2" s="203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5860745.7999999998</v>
      </c>
    </row>
    <row r="6" spans="1:24" ht="12.75" x14ac:dyDescent="0.2">
      <c r="A6" s="116"/>
      <c r="B6" s="21"/>
    </row>
    <row r="7" spans="1:24" ht="35.25" customHeight="1" x14ac:dyDescent="0.4">
      <c r="A7" s="228" t="s">
        <v>88</v>
      </c>
      <c r="B7" s="229"/>
      <c r="C7" s="229"/>
      <c r="D7" s="229"/>
      <c r="E7" s="229"/>
      <c r="F7" s="229"/>
      <c r="G7" s="229"/>
      <c r="H7" s="230">
        <f>I9+I11</f>
        <v>0</v>
      </c>
      <c r="I7" s="231"/>
    </row>
    <row r="8" spans="1:24" ht="25.5" x14ac:dyDescent="0.2">
      <c r="A8" s="232" t="s">
        <v>89</v>
      </c>
      <c r="B8" s="234" t="s">
        <v>90</v>
      </c>
      <c r="C8" s="236">
        <f>'Prestazioni Obbligatorie'!D129</f>
        <v>0</v>
      </c>
      <c r="D8" s="234" t="s">
        <v>91</v>
      </c>
      <c r="E8" s="236">
        <f>'Prestazioni Obbligatorie'!D128</f>
        <v>9</v>
      </c>
      <c r="F8" s="234" t="s">
        <v>92</v>
      </c>
      <c r="G8" s="117"/>
      <c r="H8" s="118" t="s">
        <v>93</v>
      </c>
      <c r="I8" s="119" t="s">
        <v>94</v>
      </c>
    </row>
    <row r="9" spans="1:24" x14ac:dyDescent="0.25">
      <c r="A9" s="233"/>
      <c r="B9" s="235"/>
      <c r="C9" s="235"/>
      <c r="D9" s="235"/>
      <c r="E9" s="235"/>
      <c r="F9" s="235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47" t="s">
        <v>95</v>
      </c>
      <c r="B10" s="240" t="s">
        <v>90</v>
      </c>
      <c r="C10" s="248">
        <f>'Prestazioni Opzionali'!D129</f>
        <v>0</v>
      </c>
      <c r="D10" s="240" t="s">
        <v>91</v>
      </c>
      <c r="E10" s="248">
        <f>'Prestazioni Opzionali'!D128</f>
        <v>1</v>
      </c>
      <c r="F10" s="240" t="s">
        <v>92</v>
      </c>
      <c r="G10" s="241"/>
      <c r="H10" s="123" t="s">
        <v>93</v>
      </c>
      <c r="I10" s="124" t="s">
        <v>94</v>
      </c>
    </row>
    <row r="11" spans="1:24" x14ac:dyDescent="0.25">
      <c r="A11" s="233"/>
      <c r="B11" s="235"/>
      <c r="C11" s="235"/>
      <c r="D11" s="235"/>
      <c r="E11" s="235"/>
      <c r="F11" s="235"/>
      <c r="G11" s="235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42" t="s">
        <v>96</v>
      </c>
      <c r="B13" s="243"/>
      <c r="C13" s="243"/>
      <c r="D13" s="243"/>
      <c r="E13" s="243"/>
      <c r="F13" s="243"/>
      <c r="G13" s="243"/>
      <c r="H13" s="243"/>
      <c r="I13" s="244"/>
    </row>
    <row r="14" spans="1:24" ht="12.75" x14ac:dyDescent="0.2">
      <c r="A14" s="233"/>
      <c r="B14" s="235"/>
      <c r="C14" s="235"/>
      <c r="D14" s="235"/>
      <c r="E14" s="235"/>
      <c r="F14" s="235"/>
      <c r="G14" s="235"/>
      <c r="H14" s="235"/>
      <c r="I14" s="245"/>
    </row>
    <row r="15" spans="1:24" ht="12.75" x14ac:dyDescent="0.2">
      <c r="A15" s="116"/>
      <c r="B15" s="21"/>
    </row>
    <row r="16" spans="1:24" ht="15.75" x14ac:dyDescent="0.25">
      <c r="A16" s="127"/>
      <c r="B16" s="246" t="s">
        <v>97</v>
      </c>
      <c r="C16" s="231"/>
      <c r="D16" s="246" t="s">
        <v>98</v>
      </c>
      <c r="E16" s="231"/>
      <c r="F16" s="246" t="s">
        <v>65</v>
      </c>
      <c r="G16" s="231"/>
      <c r="H16" s="246" t="s">
        <v>66</v>
      </c>
      <c r="I16" s="231"/>
    </row>
    <row r="17" spans="1:9" ht="12.75" x14ac:dyDescent="0.2">
      <c r="A17" s="128"/>
      <c r="B17" s="237" t="s">
        <v>99</v>
      </c>
      <c r="C17" s="238"/>
      <c r="D17" s="237" t="s">
        <v>99</v>
      </c>
      <c r="E17" s="238"/>
      <c r="F17" s="237" t="s">
        <v>99</v>
      </c>
      <c r="G17" s="238"/>
      <c r="H17" s="237" t="s">
        <v>99</v>
      </c>
      <c r="I17" s="238"/>
    </row>
    <row r="18" spans="1:9" ht="12.75" x14ac:dyDescent="0.2">
      <c r="A18" s="129" t="s">
        <v>100</v>
      </c>
      <c r="B18" s="208"/>
      <c r="C18" s="205"/>
      <c r="D18" s="208"/>
      <c r="E18" s="205"/>
      <c r="F18" s="208"/>
      <c r="G18" s="205"/>
      <c r="H18" s="208"/>
      <c r="I18" s="205"/>
    </row>
    <row r="19" spans="1:9" ht="25.5" x14ac:dyDescent="0.2">
      <c r="A19" s="130" t="s">
        <v>101</v>
      </c>
      <c r="B19" s="239">
        <f>Manodopera!I29</f>
        <v>0</v>
      </c>
      <c r="C19" s="210"/>
      <c r="D19" s="239">
        <f>Manodopera!I57</f>
        <v>0</v>
      </c>
      <c r="E19" s="210"/>
      <c r="F19" s="239">
        <f>Manodopera!I85</f>
        <v>0</v>
      </c>
      <c r="G19" s="210"/>
      <c r="H19" s="239">
        <f>Manodopera!I113</f>
        <v>0</v>
      </c>
      <c r="I19" s="210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  <mergeCell ref="B17:C18"/>
    <mergeCell ref="D17:E18"/>
    <mergeCell ref="F17:G18"/>
    <mergeCell ref="H17:I18"/>
    <mergeCell ref="B19:C19"/>
    <mergeCell ref="D19:E19"/>
    <mergeCell ref="F19:G19"/>
    <mergeCell ref="H19:I19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>
      <selection activeCell="C7" sqref="C7:C11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2024-02-15T13:43:59Z</dcterms:modified>
</cp:coreProperties>
</file>